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Hamburguesas/EsIA/"/>
    </mc:Choice>
  </mc:AlternateContent>
  <xr:revisionPtr revIDLastSave="160" documentId="13_ncr:1_{0A5531C3-361D-CD45-85D3-FE7F6B31A8BC}" xr6:coauthVersionLast="47" xr6:coauthVersionMax="47" xr10:uidLastSave="{37D1F853-9C80-489F-AED5-BDC7DC739A74}"/>
  <bookViews>
    <workbookView xWindow="-120" yWindow="-120" windowWidth="29040" windowHeight="16440" xr2:uid="{99BE84C5-59CD-764D-912D-FED61F016C6A}"/>
  </bookViews>
  <sheets>
    <sheet name="Matriz Leopold" sheetId="1" r:id="rId1"/>
    <sheet name="Tablas de Clasificación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1" l="1"/>
  <c r="T2" i="1"/>
  <c r="U2" i="1"/>
  <c r="V12" i="1" l="1"/>
  <c r="V4" i="1"/>
  <c r="V6" i="1"/>
  <c r="V8" i="1"/>
  <c r="V10" i="1"/>
  <c r="V2" i="1"/>
  <c r="H16" i="1"/>
  <c r="J16" i="1"/>
  <c r="L16" i="1"/>
  <c r="N16" i="1"/>
  <c r="P16" i="1"/>
  <c r="F16" i="1"/>
  <c r="D16" i="1"/>
  <c r="B16" i="1"/>
  <c r="D14" i="1"/>
  <c r="B15" i="1"/>
  <c r="B14" i="1"/>
  <c r="D15" i="1"/>
  <c r="F14" i="1"/>
  <c r="U8" i="1"/>
  <c r="T8" i="1"/>
  <c r="R15" i="1"/>
  <c r="P15" i="1"/>
  <c r="N15" i="1"/>
  <c r="L15" i="1"/>
  <c r="J15" i="1"/>
  <c r="H15" i="1"/>
  <c r="F15" i="1"/>
  <c r="J14" i="1"/>
  <c r="U12" i="1"/>
  <c r="U10" i="1"/>
  <c r="U6" i="1"/>
  <c r="U4" i="1"/>
  <c r="T12" i="1"/>
  <c r="T10" i="1"/>
  <c r="T6" i="1"/>
  <c r="T4" i="1"/>
  <c r="W2" i="1" l="1"/>
  <c r="B17" i="1"/>
  <c r="L14" i="1"/>
  <c r="R14" i="1"/>
  <c r="N14" i="1"/>
  <c r="H14" i="1"/>
  <c r="P14" i="1"/>
</calcChain>
</file>

<file path=xl/sharedStrings.xml><?xml version="1.0" encoding="utf-8"?>
<sst xmlns="http://schemas.openxmlformats.org/spreadsheetml/2006/main" count="161" uniqueCount="61">
  <si>
    <t xml:space="preserve"># de impactos positivos </t>
  </si>
  <si>
    <t xml:space="preserve"># de impactos negativos </t>
  </si>
  <si>
    <t xml:space="preserve">Impacto del proyecto </t>
  </si>
  <si>
    <t xml:space="preserve">Agregado de impacto </t>
  </si>
  <si>
    <t xml:space="preserve">Impactos Positivos </t>
  </si>
  <si>
    <t xml:space="preserve">Impactos Negativos </t>
  </si>
  <si>
    <t xml:space="preserve">Magnitud </t>
  </si>
  <si>
    <t xml:space="preserve">Importancia </t>
  </si>
  <si>
    <t xml:space="preserve">Intensidad </t>
  </si>
  <si>
    <t>Afectación</t>
  </si>
  <si>
    <t xml:space="preserve">Clasificación </t>
  </si>
  <si>
    <t xml:space="preserve">Duración </t>
  </si>
  <si>
    <t xml:space="preserve">Influencia </t>
  </si>
  <si>
    <t xml:space="preserve">Baja </t>
  </si>
  <si>
    <t>+1</t>
  </si>
  <si>
    <t xml:space="preserve">Temporal </t>
  </si>
  <si>
    <t xml:space="preserve">Puntual </t>
  </si>
  <si>
    <t>-1</t>
  </si>
  <si>
    <t xml:space="preserve">Media </t>
  </si>
  <si>
    <t>+2</t>
  </si>
  <si>
    <t>-2</t>
  </si>
  <si>
    <t>Alta</t>
  </si>
  <si>
    <t>+3</t>
  </si>
  <si>
    <t xml:space="preserve">Permanente </t>
  </si>
  <si>
    <t>-3</t>
  </si>
  <si>
    <t>+4</t>
  </si>
  <si>
    <t>Local</t>
  </si>
  <si>
    <t>-4</t>
  </si>
  <si>
    <t>+5</t>
  </si>
  <si>
    <t>-5</t>
  </si>
  <si>
    <t>+6</t>
  </si>
  <si>
    <t>-6</t>
  </si>
  <si>
    <t>+7</t>
  </si>
  <si>
    <t xml:space="preserve">Regional </t>
  </si>
  <si>
    <t>-7</t>
  </si>
  <si>
    <t>+8</t>
  </si>
  <si>
    <t>-8</t>
  </si>
  <si>
    <t>+9</t>
  </si>
  <si>
    <t>-9</t>
  </si>
  <si>
    <t xml:space="preserve">Muy alta </t>
  </si>
  <si>
    <t xml:space="preserve">Alta </t>
  </si>
  <si>
    <t>+10</t>
  </si>
  <si>
    <t>-10</t>
  </si>
  <si>
    <t>Calidad de aire</t>
  </si>
  <si>
    <t>Calidad del agua</t>
  </si>
  <si>
    <t>Flora y fauna local</t>
  </si>
  <si>
    <t xml:space="preserve">Ruido ambiental </t>
  </si>
  <si>
    <t>Gestión de residuos</t>
  </si>
  <si>
    <t>Consumo de energía</t>
  </si>
  <si>
    <t>Adquisición de los suministros</t>
  </si>
  <si>
    <t>Transporte de suministros</t>
  </si>
  <si>
    <t>Ubicación del local</t>
  </si>
  <si>
    <t xml:space="preserve">Acondicionamiento del local </t>
  </si>
  <si>
    <t xml:space="preserve">Eficiencia energética de los equipos </t>
  </si>
  <si>
    <t>Transformación de las materias primas</t>
  </si>
  <si>
    <t xml:space="preserve">Uso de envases y embalajes </t>
  </si>
  <si>
    <t xml:space="preserve">Agual residual </t>
  </si>
  <si>
    <t>Manejo de desechos y residuos</t>
  </si>
  <si>
    <t xml:space="preserve"># de impactos positovos </t>
  </si>
  <si>
    <t>Agregado del impacto</t>
  </si>
  <si>
    <t>Impacto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</si>
</sst>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 diagonalUp="1">
      <left/>
      <right style="thin">
        <color theme="1"/>
      </right>
      <top style="thin">
        <color theme="1"/>
      </top>
      <bottom/>
      <diagonal style="thin">
        <color theme="1"/>
      </diagonal>
    </border>
    <border diagonalUp="1">
      <left style="thin">
        <color theme="1"/>
      </left>
      <right/>
      <top/>
      <bottom style="thin">
        <color theme="1"/>
      </bottom>
      <diagonal style="thin">
        <color theme="1"/>
      </diagonal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/>
    <xf numFmtId="0" fontId="0" fillId="0" borderId="1" xfId="0" applyFont="1" applyFill="1" applyBorder="1"/>
    <xf numFmtId="0" fontId="0" fillId="0" borderId="9" xfId="0" applyFont="1" applyFill="1" applyBorder="1"/>
    <xf numFmtId="0" fontId="0" fillId="0" borderId="18" xfId="0" applyFont="1" applyFill="1" applyBorder="1"/>
    <xf numFmtId="0" fontId="0" fillId="0" borderId="19" xfId="0" quotePrefix="1" applyFont="1" applyFill="1" applyBorder="1" applyAlignment="1">
      <alignment horizontal="right"/>
    </xf>
    <xf numFmtId="0" fontId="0" fillId="0" borderId="20" xfId="0" applyFont="1" applyFill="1" applyBorder="1"/>
    <xf numFmtId="0" fontId="0" fillId="0" borderId="21" xfId="0" applyFont="1" applyFill="1" applyBorder="1"/>
    <xf numFmtId="0" fontId="0" fillId="0" borderId="22" xfId="0" quotePrefix="1" applyFont="1" applyFill="1" applyBorder="1" applyAlignment="1">
      <alignment horizontal="right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0" fontId="0" fillId="0" borderId="30" xfId="0" applyFont="1" applyFill="1" applyBorder="1"/>
    <xf numFmtId="0" fontId="1" fillId="0" borderId="2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/>
    </xf>
    <xf numFmtId="0" fontId="0" fillId="0" borderId="14" xfId="0" quotePrefix="1" applyFont="1" applyFill="1" applyBorder="1" applyAlignment="1">
      <alignment horizontal="right"/>
    </xf>
    <xf numFmtId="0" fontId="0" fillId="0" borderId="33" xfId="0" quotePrefix="1" applyFont="1" applyFill="1" applyBorder="1" applyAlignment="1">
      <alignment horizontal="righ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A050E7"/>
      <color rgb="FF9F4DE7"/>
      <color rgb="FF491E6A"/>
      <color rgb="FFA347F5"/>
      <color rgb="FFFF050A"/>
      <color rgb="FFFD050A"/>
      <color rgb="FFF90004"/>
      <color rgb="FF9F49EB"/>
      <color rgb="FF9045D2"/>
      <color rgb="FFD7E3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1981200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B199EC5D-5BA2-AB5F-3694-626EA2B27E53}"/>
            </a:ext>
          </a:extLst>
        </xdr:cNvPr>
        <xdr:cNvCxnSpPr/>
      </xdr:nvCxnSpPr>
      <xdr:spPr>
        <a:xfrm>
          <a:off x="0" y="335064"/>
          <a:ext cx="4458511" cy="254864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0</xdr:row>
      <xdr:rowOff>1388560</xdr:rowOff>
    </xdr:from>
    <xdr:ext cx="1673679" cy="530658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4671F97-6E3A-7CFA-6DEB-BD233A81A3FD}"/>
            </a:ext>
          </a:extLst>
        </xdr:cNvPr>
        <xdr:cNvSpPr/>
      </xdr:nvSpPr>
      <xdr:spPr>
        <a:xfrm>
          <a:off x="0" y="1388560"/>
          <a:ext cx="1673679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MX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Factores</a:t>
          </a:r>
        </a:p>
      </xdr:txBody>
    </xdr:sp>
    <xdr:clientData/>
  </xdr:oneCellAnchor>
  <xdr:oneCellAnchor>
    <xdr:from>
      <xdr:col>0</xdr:col>
      <xdr:colOff>274865</xdr:colOff>
      <xdr:row>0</xdr:row>
      <xdr:rowOff>3352</xdr:rowOff>
    </xdr:from>
    <xdr:ext cx="1673679" cy="530658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2D65DA7-71ED-47AC-BD0A-3091A4408A34}"/>
            </a:ext>
          </a:extLst>
        </xdr:cNvPr>
        <xdr:cNvSpPr/>
      </xdr:nvSpPr>
      <xdr:spPr>
        <a:xfrm>
          <a:off x="274865" y="3352"/>
          <a:ext cx="1673679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MX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Acciones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C7FD-FD76-2C4F-BD48-09E24A93DBEF}">
  <dimension ref="A1:W17"/>
  <sheetViews>
    <sheetView showGridLines="0" tabSelected="1" zoomScale="115" zoomScaleNormal="115" workbookViewId="0">
      <selection activeCell="H1" sqref="H1:I1"/>
    </sheetView>
  </sheetViews>
  <sheetFormatPr baseColWidth="10" defaultColWidth="5.5" defaultRowHeight="26.1" customHeight="1" x14ac:dyDescent="0.25"/>
  <cols>
    <col min="1" max="1" width="24.125" style="22" customWidth="1"/>
    <col min="2" max="19" width="5.5" style="2"/>
    <col min="20" max="22" width="6.5" style="2" customWidth="1"/>
    <col min="23" max="23" width="7.125" style="2" bestFit="1" customWidth="1"/>
    <col min="24" max="16384" width="5.5" style="2"/>
  </cols>
  <sheetData>
    <row r="1" spans="1:23" ht="157.35" customHeight="1" x14ac:dyDescent="0.35">
      <c r="A1" s="18"/>
      <c r="B1" s="3" t="s">
        <v>49</v>
      </c>
      <c r="C1" s="3"/>
      <c r="D1" s="3" t="s">
        <v>50</v>
      </c>
      <c r="E1" s="3"/>
      <c r="F1" s="4" t="s">
        <v>51</v>
      </c>
      <c r="G1" s="5"/>
      <c r="H1" s="4" t="s">
        <v>52</v>
      </c>
      <c r="I1" s="5"/>
      <c r="J1" s="4" t="s">
        <v>53</v>
      </c>
      <c r="K1" s="5"/>
      <c r="L1" s="4" t="s">
        <v>54</v>
      </c>
      <c r="M1" s="5"/>
      <c r="N1" s="4" t="s">
        <v>55</v>
      </c>
      <c r="O1" s="5"/>
      <c r="P1" s="4" t="s">
        <v>57</v>
      </c>
      <c r="Q1" s="5"/>
      <c r="R1" s="4" t="s">
        <v>56</v>
      </c>
      <c r="S1" s="5"/>
      <c r="T1" s="17" t="s">
        <v>58</v>
      </c>
      <c r="U1" s="17" t="s">
        <v>1</v>
      </c>
      <c r="V1" s="17" t="s">
        <v>59</v>
      </c>
      <c r="W1" s="17" t="s">
        <v>60</v>
      </c>
    </row>
    <row r="2" spans="1:23" ht="26.1" customHeight="1" x14ac:dyDescent="0.25">
      <c r="A2" s="6" t="s">
        <v>43</v>
      </c>
      <c r="B2" s="7">
        <v>2</v>
      </c>
      <c r="C2" s="8"/>
      <c r="D2" s="7">
        <v>-3</v>
      </c>
      <c r="E2" s="8"/>
      <c r="F2" s="7"/>
      <c r="G2" s="8"/>
      <c r="H2" s="7"/>
      <c r="I2" s="8"/>
      <c r="J2" s="7"/>
      <c r="K2" s="8"/>
      <c r="L2" s="7">
        <v>-1</v>
      </c>
      <c r="M2" s="8"/>
      <c r="N2" s="7"/>
      <c r="O2" s="8"/>
      <c r="P2" s="7">
        <v>3</v>
      </c>
      <c r="Q2" s="8"/>
      <c r="R2" s="7">
        <v>-1</v>
      </c>
      <c r="S2" s="8"/>
      <c r="T2" s="9">
        <f>COUNTIF(B2:S2,"&gt;0")</f>
        <v>2</v>
      </c>
      <c r="U2" s="9">
        <f>COUNTIF(B2:S2,"&lt;0")</f>
        <v>3</v>
      </c>
      <c r="V2" s="9">
        <f>B2*C3+D2*E3+F2*G3+H2*I3+J2*K3+L2*M3+N2*O3+P2*Q3+R2*S3</f>
        <v>-5</v>
      </c>
      <c r="W2" s="9">
        <f>V2+V4+V6+V8+V10+V12</f>
        <v>5</v>
      </c>
    </row>
    <row r="3" spans="1:23" ht="26.1" customHeight="1" x14ac:dyDescent="0.25">
      <c r="A3" s="6"/>
      <c r="B3" s="10"/>
      <c r="C3" s="11">
        <v>3</v>
      </c>
      <c r="D3" s="10"/>
      <c r="E3" s="11">
        <v>5</v>
      </c>
      <c r="F3" s="10"/>
      <c r="G3" s="11"/>
      <c r="H3" s="10"/>
      <c r="I3" s="11"/>
      <c r="J3" s="10"/>
      <c r="K3" s="11"/>
      <c r="L3" s="10"/>
      <c r="M3" s="11">
        <v>2</v>
      </c>
      <c r="N3" s="10"/>
      <c r="O3" s="11"/>
      <c r="P3" s="10"/>
      <c r="Q3" s="11">
        <v>3</v>
      </c>
      <c r="R3" s="10"/>
      <c r="S3" s="11">
        <v>3</v>
      </c>
      <c r="T3" s="12"/>
      <c r="U3" s="12"/>
      <c r="V3" s="12"/>
      <c r="W3" s="13"/>
    </row>
    <row r="4" spans="1:23" ht="26.1" customHeight="1" x14ac:dyDescent="0.25">
      <c r="A4" s="6" t="s">
        <v>44</v>
      </c>
      <c r="B4" s="7">
        <v>2</v>
      </c>
      <c r="C4" s="8"/>
      <c r="D4" s="7">
        <v>-3</v>
      </c>
      <c r="E4" s="8"/>
      <c r="F4" s="7">
        <v>2</v>
      </c>
      <c r="G4" s="8"/>
      <c r="H4" s="7"/>
      <c r="I4" s="8"/>
      <c r="J4" s="7"/>
      <c r="K4" s="8"/>
      <c r="L4" s="7">
        <v>-2</v>
      </c>
      <c r="M4" s="8"/>
      <c r="N4" s="7">
        <v>2</v>
      </c>
      <c r="O4" s="8"/>
      <c r="P4" s="7"/>
      <c r="Q4" s="8"/>
      <c r="R4" s="7">
        <v>-3</v>
      </c>
      <c r="S4" s="8"/>
      <c r="T4" s="9">
        <f>COUNTIF(B4:S4,"&gt;0")</f>
        <v>3</v>
      </c>
      <c r="U4" s="9">
        <f>COUNTIF(B4:S4,"&lt;0")</f>
        <v>3</v>
      </c>
      <c r="V4" s="9">
        <f t="shared" ref="V4:V13" si="0">B4*C5+D4*E5+F4*G5+H4*I5+J4*K5+L4*M5+N4*O5+P4*Q5+R4*S5</f>
        <v>-9</v>
      </c>
      <c r="W4" s="13"/>
    </row>
    <row r="5" spans="1:23" ht="26.1" customHeight="1" x14ac:dyDescent="0.25">
      <c r="A5" s="6"/>
      <c r="B5" s="10"/>
      <c r="C5" s="11">
        <v>2</v>
      </c>
      <c r="D5" s="10"/>
      <c r="E5" s="11">
        <v>5</v>
      </c>
      <c r="F5" s="10"/>
      <c r="G5" s="11">
        <v>3</v>
      </c>
      <c r="H5" s="10"/>
      <c r="I5" s="11"/>
      <c r="J5" s="10"/>
      <c r="K5" s="11"/>
      <c r="L5" s="10"/>
      <c r="M5" s="11">
        <v>2</v>
      </c>
      <c r="N5" s="10"/>
      <c r="O5" s="11">
        <v>3</v>
      </c>
      <c r="P5" s="10"/>
      <c r="Q5" s="11"/>
      <c r="R5" s="10"/>
      <c r="S5" s="11">
        <v>2</v>
      </c>
      <c r="T5" s="12"/>
      <c r="U5" s="12"/>
      <c r="V5" s="12"/>
      <c r="W5" s="13"/>
    </row>
    <row r="6" spans="1:23" ht="26.1" customHeight="1" x14ac:dyDescent="0.25">
      <c r="A6" s="6" t="s">
        <v>45</v>
      </c>
      <c r="B6" s="7">
        <v>3</v>
      </c>
      <c r="C6" s="8"/>
      <c r="D6" s="7">
        <v>-1</v>
      </c>
      <c r="E6" s="8"/>
      <c r="F6" s="7"/>
      <c r="G6" s="8"/>
      <c r="H6" s="7"/>
      <c r="I6" s="8"/>
      <c r="J6" s="7"/>
      <c r="K6" s="8"/>
      <c r="L6" s="7"/>
      <c r="M6" s="8"/>
      <c r="N6" s="7">
        <v>2</v>
      </c>
      <c r="O6" s="8"/>
      <c r="P6" s="7"/>
      <c r="Q6" s="8"/>
      <c r="R6" s="7">
        <v>-2</v>
      </c>
      <c r="S6" s="8"/>
      <c r="T6" s="9">
        <f>COUNTIF(B6:S6,"&gt;0")</f>
        <v>2</v>
      </c>
      <c r="U6" s="9">
        <f>COUNTIF(B6:S6,"&lt;0")</f>
        <v>2</v>
      </c>
      <c r="V6" s="9">
        <f t="shared" ref="V6:V13" si="1">B6*C7+D6*E7+F6*G7+H6*I7+J6*K7+L6*M7+N6*O7+P6*Q7+R6*S7</f>
        <v>7</v>
      </c>
      <c r="W6" s="13"/>
    </row>
    <row r="7" spans="1:23" ht="26.1" customHeight="1" x14ac:dyDescent="0.25">
      <c r="A7" s="6"/>
      <c r="B7" s="10"/>
      <c r="C7" s="11">
        <v>2</v>
      </c>
      <c r="D7" s="10"/>
      <c r="E7" s="11">
        <v>1</v>
      </c>
      <c r="F7" s="10"/>
      <c r="G7" s="11"/>
      <c r="H7" s="10"/>
      <c r="I7" s="11"/>
      <c r="J7" s="10"/>
      <c r="K7" s="11"/>
      <c r="L7" s="10"/>
      <c r="M7" s="11"/>
      <c r="N7" s="10"/>
      <c r="O7" s="11">
        <v>3</v>
      </c>
      <c r="P7" s="10"/>
      <c r="Q7" s="11"/>
      <c r="R7" s="10"/>
      <c r="S7" s="11">
        <v>2</v>
      </c>
      <c r="T7" s="12"/>
      <c r="U7" s="12"/>
      <c r="V7" s="12"/>
      <c r="W7" s="13"/>
    </row>
    <row r="8" spans="1:23" ht="26.1" customHeight="1" x14ac:dyDescent="0.25">
      <c r="A8" s="19" t="s">
        <v>46</v>
      </c>
      <c r="B8" s="7">
        <v>-2</v>
      </c>
      <c r="C8" s="8"/>
      <c r="D8" s="7">
        <v>-2</v>
      </c>
      <c r="E8" s="8"/>
      <c r="F8" s="7"/>
      <c r="G8" s="8"/>
      <c r="H8" s="7">
        <v>-2</v>
      </c>
      <c r="I8" s="8"/>
      <c r="J8" s="7">
        <v>-2</v>
      </c>
      <c r="K8" s="8"/>
      <c r="L8" s="7">
        <v>1</v>
      </c>
      <c r="M8" s="8"/>
      <c r="N8" s="7">
        <v>-2</v>
      </c>
      <c r="O8" s="8"/>
      <c r="P8" s="7">
        <v>-2</v>
      </c>
      <c r="Q8" s="8"/>
      <c r="R8" s="7"/>
      <c r="S8" s="8"/>
      <c r="T8" s="9">
        <f>COUNTIF(B8:S8,"&gt;0")</f>
        <v>1</v>
      </c>
      <c r="U8" s="9">
        <f>COUNTIF(B8:S8,"&lt;0")</f>
        <v>6</v>
      </c>
      <c r="V8" s="9">
        <f t="shared" ref="V8:V13" si="2">B8*C9+D8*E9+F8*G9+H8*I9+J8*K9+L8*M9+N8*O9+P8*Q9+R8*S9</f>
        <v>-26</v>
      </c>
      <c r="W8" s="13"/>
    </row>
    <row r="9" spans="1:23" ht="26.1" customHeight="1" x14ac:dyDescent="0.25">
      <c r="A9" s="20"/>
      <c r="B9" s="10"/>
      <c r="C9" s="11">
        <v>1</v>
      </c>
      <c r="D9" s="10"/>
      <c r="E9" s="11">
        <v>3</v>
      </c>
      <c r="F9" s="10"/>
      <c r="G9" s="11"/>
      <c r="H9" s="10"/>
      <c r="I9" s="11">
        <v>2</v>
      </c>
      <c r="J9" s="10"/>
      <c r="K9" s="11">
        <v>2</v>
      </c>
      <c r="L9" s="10"/>
      <c r="M9" s="11">
        <v>2</v>
      </c>
      <c r="N9" s="10"/>
      <c r="O9" s="11">
        <v>3</v>
      </c>
      <c r="P9" s="10"/>
      <c r="Q9" s="11">
        <v>3</v>
      </c>
      <c r="R9" s="10"/>
      <c r="S9" s="11"/>
      <c r="T9" s="12"/>
      <c r="U9" s="12"/>
      <c r="V9" s="12"/>
      <c r="W9" s="13"/>
    </row>
    <row r="10" spans="1:23" ht="26.1" customHeight="1" x14ac:dyDescent="0.25">
      <c r="A10" s="6" t="s">
        <v>47</v>
      </c>
      <c r="B10" s="7">
        <v>3</v>
      </c>
      <c r="C10" s="8"/>
      <c r="D10" s="7"/>
      <c r="E10" s="8"/>
      <c r="F10" s="7">
        <v>2</v>
      </c>
      <c r="G10" s="8"/>
      <c r="H10" s="7">
        <v>4</v>
      </c>
      <c r="I10" s="8"/>
      <c r="J10" s="7">
        <v>-1</v>
      </c>
      <c r="K10" s="8"/>
      <c r="L10" s="7">
        <v>2</v>
      </c>
      <c r="M10" s="8"/>
      <c r="N10" s="7">
        <v>-2</v>
      </c>
      <c r="O10" s="8"/>
      <c r="P10" s="7">
        <v>-3</v>
      </c>
      <c r="Q10" s="8"/>
      <c r="R10" s="7">
        <v>-1</v>
      </c>
      <c r="S10" s="8"/>
      <c r="T10" s="9">
        <f>COUNTIF(B10:S10,"&gt;0")</f>
        <v>4</v>
      </c>
      <c r="U10" s="9">
        <f>COUNTIF(B10:S10,"&lt;0")</f>
        <v>4</v>
      </c>
      <c r="V10" s="9">
        <f t="shared" ref="V10:V13" si="3">B10*C11+D10*E11+F10*G11+H10*I11+J10*K11+L10*M11+N10*O11+P10*Q11+R10*S11</f>
        <v>21</v>
      </c>
      <c r="W10" s="13"/>
    </row>
    <row r="11" spans="1:23" ht="26.1" customHeight="1" x14ac:dyDescent="0.25">
      <c r="A11" s="6"/>
      <c r="B11" s="10"/>
      <c r="C11" s="11">
        <v>3</v>
      </c>
      <c r="D11" s="10"/>
      <c r="E11" s="11"/>
      <c r="F11" s="10"/>
      <c r="G11" s="11">
        <v>3</v>
      </c>
      <c r="H11" s="10"/>
      <c r="I11" s="11">
        <v>5</v>
      </c>
      <c r="J11" s="10"/>
      <c r="K11" s="11">
        <v>1</v>
      </c>
      <c r="L11" s="10"/>
      <c r="M11" s="11">
        <v>2</v>
      </c>
      <c r="N11" s="10"/>
      <c r="O11" s="11">
        <v>3</v>
      </c>
      <c r="P11" s="10"/>
      <c r="Q11" s="11">
        <v>3</v>
      </c>
      <c r="R11" s="10"/>
      <c r="S11" s="11">
        <v>2</v>
      </c>
      <c r="T11" s="12"/>
      <c r="U11" s="12"/>
      <c r="V11" s="12"/>
      <c r="W11" s="13"/>
    </row>
    <row r="12" spans="1:23" ht="26.1" customHeight="1" x14ac:dyDescent="0.25">
      <c r="A12" s="6" t="s">
        <v>48</v>
      </c>
      <c r="B12" s="7">
        <v>1</v>
      </c>
      <c r="C12" s="8"/>
      <c r="D12" s="7">
        <v>-2</v>
      </c>
      <c r="E12" s="8"/>
      <c r="F12" s="7">
        <v>-1</v>
      </c>
      <c r="G12" s="8"/>
      <c r="H12" s="7">
        <v>5</v>
      </c>
      <c r="I12" s="8"/>
      <c r="J12" s="7">
        <v>-1</v>
      </c>
      <c r="K12" s="8"/>
      <c r="L12" s="7">
        <v>3</v>
      </c>
      <c r="M12" s="8"/>
      <c r="N12" s="7"/>
      <c r="O12" s="8"/>
      <c r="P12" s="7"/>
      <c r="Q12" s="8"/>
      <c r="R12" s="7">
        <v>-1</v>
      </c>
      <c r="S12" s="8"/>
      <c r="T12" s="9">
        <f>COUNTIF(B12:S12,"&gt;0")</f>
        <v>3</v>
      </c>
      <c r="U12" s="9">
        <f>COUNTIF(B12:S12,"&lt;0")</f>
        <v>4</v>
      </c>
      <c r="V12" s="9">
        <f>B12*C13+D12*E13+F12*G13+H12*I13+J12*K13+L12*M13+N12*O13+P12*Q13+R12*S13</f>
        <v>17</v>
      </c>
      <c r="W12" s="13"/>
    </row>
    <row r="13" spans="1:23" ht="26.1" customHeight="1" x14ac:dyDescent="0.25">
      <c r="A13" s="6"/>
      <c r="B13" s="10"/>
      <c r="C13" s="11">
        <v>1</v>
      </c>
      <c r="D13" s="10"/>
      <c r="E13" s="11">
        <v>5</v>
      </c>
      <c r="F13" s="10"/>
      <c r="G13" s="11">
        <v>2</v>
      </c>
      <c r="H13" s="10"/>
      <c r="I13" s="11">
        <v>5</v>
      </c>
      <c r="J13" s="10"/>
      <c r="K13" s="11">
        <v>2</v>
      </c>
      <c r="L13" s="10"/>
      <c r="M13" s="11">
        <v>2</v>
      </c>
      <c r="N13" s="10"/>
      <c r="O13" s="11"/>
      <c r="P13" s="10"/>
      <c r="Q13" s="11"/>
      <c r="R13" s="10"/>
      <c r="S13" s="11">
        <v>1</v>
      </c>
      <c r="T13" s="12"/>
      <c r="U13" s="12"/>
      <c r="V13" s="12"/>
      <c r="W13" s="12"/>
    </row>
    <row r="14" spans="1:23" ht="26.1" customHeight="1" x14ac:dyDescent="0.25">
      <c r="A14" s="21" t="s">
        <v>0</v>
      </c>
      <c r="B14" s="1">
        <f>COUNTIF(B2:B13,"&gt;0")</f>
        <v>5</v>
      </c>
      <c r="C14" s="1"/>
      <c r="D14" s="1">
        <f>COUNTIF(D2:D13,"&gt;0")</f>
        <v>0</v>
      </c>
      <c r="E14" s="1"/>
      <c r="F14" s="1">
        <f>COUNTIF(F2:F13,"&gt;0")</f>
        <v>2</v>
      </c>
      <c r="G14" s="1"/>
      <c r="H14" s="1">
        <f>COUNTIF(H2:H13,"&gt;0")</f>
        <v>2</v>
      </c>
      <c r="I14" s="1"/>
      <c r="J14" s="1">
        <f>COUNTIF(J2:J13,"&gt;0")</f>
        <v>0</v>
      </c>
      <c r="K14" s="1"/>
      <c r="L14" s="1">
        <f>COUNTIF(L2:L13,"&gt;0")</f>
        <v>3</v>
      </c>
      <c r="M14" s="1"/>
      <c r="N14" s="1">
        <f>COUNTIF(N2:N13,"&gt;0")</f>
        <v>2</v>
      </c>
      <c r="O14" s="1"/>
      <c r="P14" s="1">
        <f>COUNTIF(P2:P13,"&gt;0")</f>
        <v>1</v>
      </c>
      <c r="Q14" s="1"/>
      <c r="R14" s="1">
        <f>COUNTIF(R2:R13,"&gt;0")</f>
        <v>0</v>
      </c>
      <c r="S14" s="1"/>
    </row>
    <row r="15" spans="1:23" ht="26.1" customHeight="1" x14ac:dyDescent="0.25">
      <c r="A15" s="21" t="s">
        <v>1</v>
      </c>
      <c r="B15" s="1">
        <f>COUNTIF(B2:B13,"&lt;0")</f>
        <v>1</v>
      </c>
      <c r="C15" s="1"/>
      <c r="D15" s="1">
        <f>COUNTIF(D2:D13,"&lt;0")</f>
        <v>5</v>
      </c>
      <c r="E15" s="1"/>
      <c r="F15" s="1">
        <f>COUNTIF(F2:F13,"&lt;0")</f>
        <v>1</v>
      </c>
      <c r="G15" s="1"/>
      <c r="H15" s="1">
        <f>COUNTIF(H2:H13,"&lt;0")</f>
        <v>1</v>
      </c>
      <c r="I15" s="1"/>
      <c r="J15" s="1">
        <f>COUNTIF(J2:J13,"&lt;0")</f>
        <v>3</v>
      </c>
      <c r="K15" s="1"/>
      <c r="L15" s="1">
        <f>COUNTIF(L2:L13,"&lt;0")</f>
        <v>2</v>
      </c>
      <c r="M15" s="1"/>
      <c r="N15" s="1">
        <f>COUNTIF(N2:N13,"&lt;0")</f>
        <v>2</v>
      </c>
      <c r="O15" s="1"/>
      <c r="P15" s="1">
        <f>COUNTIF(P2:P13,"&lt;0")</f>
        <v>2</v>
      </c>
      <c r="Q15" s="1"/>
      <c r="R15" s="1">
        <f>COUNTIF(R2:R13,"&lt;0")</f>
        <v>5</v>
      </c>
      <c r="S15" s="1"/>
    </row>
    <row r="16" spans="1:23" ht="26.1" customHeight="1" x14ac:dyDescent="0.25">
      <c r="A16" s="21" t="s">
        <v>3</v>
      </c>
      <c r="B16" s="14">
        <f>B2*C3+B4*C5+B6*C7+B10*C11+B12*C13+B8*C9</f>
        <v>24</v>
      </c>
      <c r="C16" s="15"/>
      <c r="D16" s="14">
        <f>D2*E3+D4*E5+D6*E7+D10*E11+D12*E13+D8*E9</f>
        <v>-47</v>
      </c>
      <c r="E16" s="15"/>
      <c r="F16" s="14">
        <f>F2*G3+F4*G5+F6*G7+F10*G11+F12*G13+F8*G9</f>
        <v>10</v>
      </c>
      <c r="G16" s="15"/>
      <c r="H16" s="14">
        <f t="shared" ref="H16:S16" si="4">H2*I3+H4*I5+H6*I7+H10*I11+H12*I13+H8*I9</f>
        <v>41</v>
      </c>
      <c r="I16" s="15"/>
      <c r="J16" s="14">
        <f t="shared" ref="J16:S16" si="5">J2*K3+J4*K5+J6*K7+J10*K11+J12*K13+J8*K9</f>
        <v>-7</v>
      </c>
      <c r="K16" s="15"/>
      <c r="L16" s="14">
        <f t="shared" ref="L16:S16" si="6">L2*M3+L4*M5+L6*M7+L10*M11+L12*M13+L8*M9</f>
        <v>6</v>
      </c>
      <c r="M16" s="15"/>
      <c r="N16" s="14">
        <f t="shared" ref="N16:S16" si="7">N2*O3+N4*O5+N6*O7+N10*O11+N12*O13+N8*O9</f>
        <v>0</v>
      </c>
      <c r="O16" s="15"/>
      <c r="P16" s="14">
        <f t="shared" ref="P16:S16" si="8">P2*Q3+P4*Q5+P6*Q7+P10*Q11+P12*Q13+P8*Q9</f>
        <v>-6</v>
      </c>
      <c r="Q16" s="15"/>
      <c r="R16" s="14">
        <f>R2*S3+R4*S5+R6*S7+R10*S11+R12*S13+R8*S9</f>
        <v>-16</v>
      </c>
      <c r="S16" s="15"/>
    </row>
    <row r="17" spans="1:19" ht="26.1" customHeight="1" x14ac:dyDescent="0.25">
      <c r="A17" s="21" t="s">
        <v>2</v>
      </c>
      <c r="B17" s="14">
        <f>B16+D16+F16+H16+J16+L16+N16+P16+R16</f>
        <v>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</sheetData>
  <mergeCells count="62">
    <mergeCell ref="B17:S17"/>
    <mergeCell ref="A8:A9"/>
    <mergeCell ref="T8:T9"/>
    <mergeCell ref="U8:U9"/>
    <mergeCell ref="V8:V9"/>
    <mergeCell ref="W2:W13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T10:T11"/>
    <mergeCell ref="U10:U11"/>
    <mergeCell ref="V10:V11"/>
    <mergeCell ref="T12:T13"/>
    <mergeCell ref="U12:U13"/>
    <mergeCell ref="V12:V13"/>
    <mergeCell ref="T4:T5"/>
    <mergeCell ref="U4:U5"/>
    <mergeCell ref="V4:V5"/>
    <mergeCell ref="T6:T7"/>
    <mergeCell ref="U6:U7"/>
    <mergeCell ref="V6:V7"/>
    <mergeCell ref="T2:T3"/>
    <mergeCell ref="U2:U3"/>
    <mergeCell ref="V2:V3"/>
    <mergeCell ref="A12:A13"/>
    <mergeCell ref="H1:I1"/>
    <mergeCell ref="F1:G1"/>
    <mergeCell ref="J1:K1"/>
    <mergeCell ref="P1:Q1"/>
    <mergeCell ref="L1:M1"/>
    <mergeCell ref="N1:O1"/>
    <mergeCell ref="R1:S1"/>
    <mergeCell ref="B1:C1"/>
    <mergeCell ref="D1:E1"/>
    <mergeCell ref="A2:A3"/>
    <mergeCell ref="A4:A5"/>
    <mergeCell ref="A6:A7"/>
    <mergeCell ref="A10:A11"/>
  </mergeCells>
  <conditionalFormatting sqref="B16:S16">
    <cfRule type="cellIs" dxfId="3" priority="1" operator="greaterThan">
      <formula>40</formula>
    </cfRule>
  </conditionalFormatting>
  <conditionalFormatting sqref="B16:S16">
    <cfRule type="cellIs" dxfId="2" priority="2" operator="lessThan">
      <formula>0</formula>
    </cfRule>
  </conditionalFormatting>
  <conditionalFormatting sqref="V2:V13">
    <cfRule type="cellIs" dxfId="1" priority="3" operator="greaterThan">
      <formula>40</formula>
    </cfRule>
    <cfRule type="cellIs" dxfId="0" priority="4" operator="less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141-DCD9-2645-8AE6-D5921CBF6B3E}">
  <dimension ref="A1:L17"/>
  <sheetViews>
    <sheetView zoomScaleNormal="100" workbookViewId="0">
      <selection activeCell="H18" sqref="H18"/>
    </sheetView>
  </sheetViews>
  <sheetFormatPr baseColWidth="10" defaultColWidth="11" defaultRowHeight="15.75" x14ac:dyDescent="0.25"/>
  <cols>
    <col min="1" max="3" width="11" style="23"/>
    <col min="4" max="4" width="11.625" style="23" bestFit="1" customWidth="1"/>
    <col min="5" max="9" width="11" style="23"/>
    <col min="10" max="10" width="11.625" style="23" bestFit="1" customWidth="1"/>
    <col min="11" max="16384" width="11" style="23"/>
  </cols>
  <sheetData>
    <row r="1" spans="1:12" ht="16.5" thickBot="1" x14ac:dyDescent="0.3">
      <c r="A1" s="31" t="s">
        <v>4</v>
      </c>
      <c r="B1" s="32"/>
      <c r="C1" s="32"/>
      <c r="D1" s="32"/>
      <c r="E1" s="32"/>
      <c r="F1" s="33"/>
      <c r="G1" s="34" t="s">
        <v>5</v>
      </c>
      <c r="H1" s="32"/>
      <c r="I1" s="32"/>
      <c r="J1" s="32"/>
      <c r="K1" s="32"/>
      <c r="L1" s="33"/>
    </row>
    <row r="2" spans="1:12" ht="16.5" thickBot="1" x14ac:dyDescent="0.3">
      <c r="A2" s="31" t="s">
        <v>6</v>
      </c>
      <c r="B2" s="32"/>
      <c r="C2" s="33"/>
      <c r="D2" s="34" t="s">
        <v>7</v>
      </c>
      <c r="E2" s="32"/>
      <c r="F2" s="33"/>
      <c r="G2" s="31" t="s">
        <v>6</v>
      </c>
      <c r="H2" s="32"/>
      <c r="I2" s="41"/>
      <c r="J2" s="31" t="s">
        <v>7</v>
      </c>
      <c r="K2" s="32"/>
      <c r="L2" s="33"/>
    </row>
    <row r="3" spans="1:12" x14ac:dyDescent="0.25">
      <c r="A3" s="37" t="s">
        <v>8</v>
      </c>
      <c r="B3" s="38" t="s">
        <v>9</v>
      </c>
      <c r="C3" s="39" t="s">
        <v>10</v>
      </c>
      <c r="D3" s="40" t="s">
        <v>11</v>
      </c>
      <c r="E3" s="38" t="s">
        <v>12</v>
      </c>
      <c r="F3" s="39" t="s">
        <v>10</v>
      </c>
      <c r="G3" s="40" t="s">
        <v>8</v>
      </c>
      <c r="H3" s="38" t="s">
        <v>9</v>
      </c>
      <c r="I3" s="42" t="s">
        <v>10</v>
      </c>
      <c r="J3" s="37" t="s">
        <v>11</v>
      </c>
      <c r="K3" s="38" t="s">
        <v>12</v>
      </c>
      <c r="L3" s="39" t="s">
        <v>10</v>
      </c>
    </row>
    <row r="4" spans="1:12" x14ac:dyDescent="0.25">
      <c r="A4" s="26" t="s">
        <v>13</v>
      </c>
      <c r="B4" s="25" t="s">
        <v>13</v>
      </c>
      <c r="C4" s="27" t="s">
        <v>14</v>
      </c>
      <c r="D4" s="35" t="s">
        <v>15</v>
      </c>
      <c r="E4" s="25" t="s">
        <v>16</v>
      </c>
      <c r="F4" s="27" t="s">
        <v>14</v>
      </c>
      <c r="G4" s="35" t="s">
        <v>13</v>
      </c>
      <c r="H4" s="25" t="s">
        <v>13</v>
      </c>
      <c r="I4" s="43" t="s">
        <v>14</v>
      </c>
      <c r="J4" s="26" t="s">
        <v>15</v>
      </c>
      <c r="K4" s="25" t="s">
        <v>16</v>
      </c>
      <c r="L4" s="27" t="s">
        <v>17</v>
      </c>
    </row>
    <row r="5" spans="1:12" x14ac:dyDescent="0.25">
      <c r="A5" s="26" t="s">
        <v>13</v>
      </c>
      <c r="B5" s="25" t="s">
        <v>18</v>
      </c>
      <c r="C5" s="27" t="s">
        <v>19</v>
      </c>
      <c r="D5" s="35" t="s">
        <v>18</v>
      </c>
      <c r="E5" s="25" t="s">
        <v>16</v>
      </c>
      <c r="F5" s="27" t="s">
        <v>19</v>
      </c>
      <c r="G5" s="35" t="s">
        <v>13</v>
      </c>
      <c r="H5" s="25" t="s">
        <v>18</v>
      </c>
      <c r="I5" s="43" t="s">
        <v>19</v>
      </c>
      <c r="J5" s="26" t="s">
        <v>18</v>
      </c>
      <c r="K5" s="25" t="s">
        <v>16</v>
      </c>
      <c r="L5" s="27" t="s">
        <v>20</v>
      </c>
    </row>
    <row r="6" spans="1:12" x14ac:dyDescent="0.25">
      <c r="A6" s="26" t="s">
        <v>13</v>
      </c>
      <c r="B6" s="25" t="s">
        <v>21</v>
      </c>
      <c r="C6" s="27" t="s">
        <v>22</v>
      </c>
      <c r="D6" s="35" t="s">
        <v>23</v>
      </c>
      <c r="E6" s="25" t="s">
        <v>16</v>
      </c>
      <c r="F6" s="27" t="s">
        <v>22</v>
      </c>
      <c r="G6" s="35" t="s">
        <v>13</v>
      </c>
      <c r="H6" s="25" t="s">
        <v>21</v>
      </c>
      <c r="I6" s="43" t="s">
        <v>22</v>
      </c>
      <c r="J6" s="26" t="s">
        <v>23</v>
      </c>
      <c r="K6" s="25" t="s">
        <v>16</v>
      </c>
      <c r="L6" s="27" t="s">
        <v>24</v>
      </c>
    </row>
    <row r="7" spans="1:12" x14ac:dyDescent="0.25">
      <c r="A7" s="26" t="s">
        <v>18</v>
      </c>
      <c r="B7" s="25" t="s">
        <v>13</v>
      </c>
      <c r="C7" s="27" t="s">
        <v>25</v>
      </c>
      <c r="D7" s="35" t="s">
        <v>15</v>
      </c>
      <c r="E7" s="25" t="s">
        <v>26</v>
      </c>
      <c r="F7" s="27" t="s">
        <v>25</v>
      </c>
      <c r="G7" s="35" t="s">
        <v>18</v>
      </c>
      <c r="H7" s="25" t="s">
        <v>13</v>
      </c>
      <c r="I7" s="43" t="s">
        <v>25</v>
      </c>
      <c r="J7" s="26" t="s">
        <v>15</v>
      </c>
      <c r="K7" s="25" t="s">
        <v>26</v>
      </c>
      <c r="L7" s="27" t="s">
        <v>27</v>
      </c>
    </row>
    <row r="8" spans="1:12" x14ac:dyDescent="0.25">
      <c r="A8" s="26" t="s">
        <v>18</v>
      </c>
      <c r="B8" s="25" t="s">
        <v>18</v>
      </c>
      <c r="C8" s="27" t="s">
        <v>28</v>
      </c>
      <c r="D8" s="35" t="s">
        <v>18</v>
      </c>
      <c r="E8" s="25" t="s">
        <v>26</v>
      </c>
      <c r="F8" s="27" t="s">
        <v>28</v>
      </c>
      <c r="G8" s="35" t="s">
        <v>18</v>
      </c>
      <c r="H8" s="25" t="s">
        <v>18</v>
      </c>
      <c r="I8" s="43" t="s">
        <v>28</v>
      </c>
      <c r="J8" s="26" t="s">
        <v>18</v>
      </c>
      <c r="K8" s="25" t="s">
        <v>26</v>
      </c>
      <c r="L8" s="27" t="s">
        <v>29</v>
      </c>
    </row>
    <row r="9" spans="1:12" x14ac:dyDescent="0.25">
      <c r="A9" s="26" t="s">
        <v>18</v>
      </c>
      <c r="B9" s="25" t="s">
        <v>21</v>
      </c>
      <c r="C9" s="27" t="s">
        <v>30</v>
      </c>
      <c r="D9" s="35" t="s">
        <v>23</v>
      </c>
      <c r="E9" s="25" t="s">
        <v>26</v>
      </c>
      <c r="F9" s="27" t="s">
        <v>30</v>
      </c>
      <c r="G9" s="35" t="s">
        <v>18</v>
      </c>
      <c r="H9" s="25" t="s">
        <v>21</v>
      </c>
      <c r="I9" s="43" t="s">
        <v>30</v>
      </c>
      <c r="J9" s="26" t="s">
        <v>23</v>
      </c>
      <c r="K9" s="25" t="s">
        <v>26</v>
      </c>
      <c r="L9" s="27" t="s">
        <v>31</v>
      </c>
    </row>
    <row r="10" spans="1:12" x14ac:dyDescent="0.25">
      <c r="A10" s="26" t="s">
        <v>21</v>
      </c>
      <c r="B10" s="25" t="s">
        <v>13</v>
      </c>
      <c r="C10" s="27" t="s">
        <v>32</v>
      </c>
      <c r="D10" s="35" t="s">
        <v>15</v>
      </c>
      <c r="E10" s="25" t="s">
        <v>33</v>
      </c>
      <c r="F10" s="27" t="s">
        <v>32</v>
      </c>
      <c r="G10" s="35" t="s">
        <v>21</v>
      </c>
      <c r="H10" s="25" t="s">
        <v>13</v>
      </c>
      <c r="I10" s="43" t="s">
        <v>32</v>
      </c>
      <c r="J10" s="26" t="s">
        <v>15</v>
      </c>
      <c r="K10" s="25" t="s">
        <v>33</v>
      </c>
      <c r="L10" s="27" t="s">
        <v>34</v>
      </c>
    </row>
    <row r="11" spans="1:12" x14ac:dyDescent="0.25">
      <c r="A11" s="26" t="s">
        <v>21</v>
      </c>
      <c r="B11" s="25" t="s">
        <v>18</v>
      </c>
      <c r="C11" s="27" t="s">
        <v>35</v>
      </c>
      <c r="D11" s="35" t="s">
        <v>18</v>
      </c>
      <c r="E11" s="25" t="s">
        <v>33</v>
      </c>
      <c r="F11" s="27" t="s">
        <v>35</v>
      </c>
      <c r="G11" s="35" t="s">
        <v>21</v>
      </c>
      <c r="H11" s="25" t="s">
        <v>18</v>
      </c>
      <c r="I11" s="43" t="s">
        <v>35</v>
      </c>
      <c r="J11" s="26" t="s">
        <v>18</v>
      </c>
      <c r="K11" s="25" t="s">
        <v>33</v>
      </c>
      <c r="L11" s="27" t="s">
        <v>36</v>
      </c>
    </row>
    <row r="12" spans="1:12" x14ac:dyDescent="0.25">
      <c r="A12" s="26" t="s">
        <v>21</v>
      </c>
      <c r="B12" s="25" t="s">
        <v>21</v>
      </c>
      <c r="C12" s="27" t="s">
        <v>37</v>
      </c>
      <c r="D12" s="35" t="s">
        <v>23</v>
      </c>
      <c r="E12" s="25" t="s">
        <v>33</v>
      </c>
      <c r="F12" s="27" t="s">
        <v>37</v>
      </c>
      <c r="G12" s="35" t="s">
        <v>21</v>
      </c>
      <c r="H12" s="25" t="s">
        <v>21</v>
      </c>
      <c r="I12" s="43" t="s">
        <v>37</v>
      </c>
      <c r="J12" s="26" t="s">
        <v>23</v>
      </c>
      <c r="K12" s="25" t="s">
        <v>33</v>
      </c>
      <c r="L12" s="27" t="s">
        <v>38</v>
      </c>
    </row>
    <row r="13" spans="1:12" ht="16.5" thickBot="1" x14ac:dyDescent="0.3">
      <c r="A13" s="28" t="s">
        <v>39</v>
      </c>
      <c r="B13" s="29" t="s">
        <v>40</v>
      </c>
      <c r="C13" s="30" t="s">
        <v>41</v>
      </c>
      <c r="D13" s="36" t="s">
        <v>23</v>
      </c>
      <c r="E13" s="29" t="s">
        <v>33</v>
      </c>
      <c r="F13" s="30" t="s">
        <v>41</v>
      </c>
      <c r="G13" s="36" t="s">
        <v>39</v>
      </c>
      <c r="H13" s="29" t="s">
        <v>40</v>
      </c>
      <c r="I13" s="44" t="s">
        <v>41</v>
      </c>
      <c r="J13" s="28" t="s">
        <v>23</v>
      </c>
      <c r="K13" s="29" t="s">
        <v>33</v>
      </c>
      <c r="L13" s="30" t="s">
        <v>42</v>
      </c>
    </row>
    <row r="17" spans="5:5" x14ac:dyDescent="0.25">
      <c r="E17" s="24"/>
    </row>
  </sheetData>
  <mergeCells count="6">
    <mergeCell ref="A2:C2"/>
    <mergeCell ref="D2:F2"/>
    <mergeCell ref="G2:I2"/>
    <mergeCell ref="J2:L2"/>
    <mergeCell ref="A1:F1"/>
    <mergeCell ref="G1:L1"/>
  </mergeCells>
  <phoneticPr fontId="2" type="noConversion"/>
  <pageMargins left="0.7" right="0.7" top="0.75" bottom="0.75" header="0.3" footer="0.3"/>
  <ignoredErrors>
    <ignoredError sqref="C4:C13 F4:F13 I4:I13 L4:L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124194-40F9-4437-B74C-5C16B142FC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2CB16E-7A62-4992-B67E-14D61D0126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9676A7-31AF-4A9F-AD65-FD6DC4F83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Leopold</vt:lpstr>
      <vt:lpstr>Tablas de Clasificación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DUVAN SANCHEZ</dc:creator>
  <cp:keywords/>
  <dc:description/>
  <cp:lastModifiedBy>Universidad Industrial</cp:lastModifiedBy>
  <cp:revision/>
  <dcterms:created xsi:type="dcterms:W3CDTF">2023-12-18T19:41:28Z</dcterms:created>
  <dcterms:modified xsi:type="dcterms:W3CDTF">2024-05-09T00:19:18Z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